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ri_37 v, al.16_polski patisha\"/>
    </mc:Choice>
  </mc:AlternateContent>
  <bookViews>
    <workbookView xWindow="0" yWindow="0" windowWidth="1404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21" i="1" l="1"/>
  <c r="H22" i="1"/>
  <c r="H23" i="1"/>
  <c r="H20" i="1"/>
  <c r="D24" i="1"/>
  <c r="E24" i="1"/>
  <c r="H15" i="1"/>
  <c r="H16" i="1"/>
  <c r="H17" i="1"/>
  <c r="H14" i="1"/>
  <c r="D18" i="1"/>
  <c r="E18" i="1"/>
  <c r="H11" i="1"/>
  <c r="E25" i="1" l="1"/>
  <c r="H18" i="1"/>
  <c r="H24" i="1"/>
  <c r="H25" i="1" s="1"/>
</calcChain>
</file>

<file path=xl/sharedStrings.xml><?xml version="1.0" encoding="utf-8"?>
<sst xmlns="http://schemas.openxmlformats.org/spreadsheetml/2006/main" count="57" uniqueCount="31">
  <si>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</si>
  <si>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</si>
  <si>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</si>
  <si>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</si>
  <si>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</si>
  <si>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</si>
  <si>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ВИЯД ИНЖЕНЕРИНГ ООД</t>
  </si>
  <si>
    <t>6.61</t>
  </si>
  <si>
    <t>ОБЩИНА БЕРКОВИЦА</t>
  </si>
  <si>
    <t>Селски, горски път</t>
  </si>
  <si>
    <t>Общо за ползвателя</t>
  </si>
  <si>
    <t>РАЙКА РАНГЕЛОВА ИЛИЕВА</t>
  </si>
  <si>
    <t>8.62</t>
  </si>
  <si>
    <t>9.64</t>
  </si>
  <si>
    <t>9.65</t>
  </si>
  <si>
    <t>МИРОСЛАВ ГЕОРГИЕВ ПЪРВАНОВ</t>
  </si>
  <si>
    <t>2.62</t>
  </si>
  <si>
    <t>9.61</t>
  </si>
  <si>
    <t>10.64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</si>
  <si>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</si>
  <si>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</si>
  <si>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</si>
  <si>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РАШОВИЦА ЕКАТТЕ 62311</t>
  </si>
  <si>
    <t>стопанска година 2024/2025</t>
  </si>
  <si>
    <t xml:space="preserve"> </t>
  </si>
  <si>
    <t>Доброволно споразумение вх. № 14/15.11.2024 г. по чл. 37в за орна земя</t>
  </si>
  <si>
    <t xml:space="preserve">ПОЛЗВАТЕЛИ по чл. 37в, ал. 16 от ЗСПЗЗ - пътища 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</si>
  <si>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</si>
  <si>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</si>
  <si>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Рашовица, общ. Берковица, обл. Монтана – 25.00 лева на декар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</si>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</sst>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workbookViewId="0">
      <selection activeCell="A25" sqref="A25:H25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19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20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21</v>
      </c>
      <c r="B3" s="14"/>
      <c r="C3" s="14"/>
      <c r="D3" s="14"/>
      <c r="E3" s="14"/>
      <c r="F3" s="14"/>
      <c r="G3" s="14"/>
      <c r="H3" s="14"/>
    </row>
    <row r="4" spans="1:8" x14ac:dyDescent="0.25">
      <c r="A4" s="14" t="s">
        <v>22</v>
      </c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23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25</v>
      </c>
      <c r="B6" s="14"/>
      <c r="C6" s="14"/>
      <c r="D6" s="14"/>
      <c r="E6" s="14"/>
      <c r="F6" s="14"/>
      <c r="G6" s="14"/>
      <c r="H6" s="14"/>
    </row>
    <row r="7" spans="1:8" x14ac:dyDescent="0.25">
      <c r="A7" s="14" t="s">
        <v>26</v>
      </c>
      <c r="B7" s="14"/>
      <c r="C7" s="14"/>
      <c r="D7" s="14"/>
      <c r="E7" s="14"/>
      <c r="F7" s="14"/>
      <c r="G7" s="14"/>
      <c r="H7" s="14"/>
    </row>
    <row r="8" spans="1:8" ht="47.25" customHeight="1" x14ac:dyDescent="0.25">
      <c r="A8" s="17" t="s">
        <v>29</v>
      </c>
      <c r="B8" s="18"/>
      <c r="C8" s="18"/>
      <c r="D8" s="18"/>
      <c r="E8" s="18"/>
      <c r="F8" s="18"/>
      <c r="G8" s="18"/>
      <c r="H8" s="19"/>
    </row>
    <row r="9" spans="1:8" x14ac:dyDescent="0.25">
      <c r="A9" s="16" t="s">
        <v>24</v>
      </c>
      <c r="B9" s="16"/>
      <c r="C9" s="16"/>
      <c r="D9" s="16"/>
      <c r="E9" s="16"/>
      <c r="F9" s="16"/>
      <c r="G9" s="16"/>
      <c r="H9" s="16"/>
    </row>
    <row r="10" spans="1:8" ht="45" x14ac:dyDescent="0.25">
      <c r="A10" s="9" t="s">
        <v>27</v>
      </c>
      <c r="B10" s="13" t="s">
        <v>0</v>
      </c>
      <c r="C10" s="13" t="s">
        <v>1</v>
      </c>
      <c r="D10" s="9" t="s">
        <v>2</v>
      </c>
      <c r="E10" s="9" t="s">
        <v>3</v>
      </c>
      <c r="F10" s="9" t="s">
        <v>4</v>
      </c>
      <c r="G10" s="9" t="s">
        <v>5</v>
      </c>
      <c r="H10" s="9" t="s">
        <v>28</v>
      </c>
    </row>
    <row r="11" spans="1:8" x14ac:dyDescent="0.25">
      <c r="A11" s="3" t="s">
        <v>6</v>
      </c>
      <c r="B11" s="2" t="s">
        <v>7</v>
      </c>
      <c r="C11" s="4" t="s">
        <v>8</v>
      </c>
      <c r="D11" s="5">
        <v>2.4860000000000002</v>
      </c>
      <c r="E11" s="5">
        <v>1.1539999999999999</v>
      </c>
      <c r="F11" s="3" t="s">
        <v>9</v>
      </c>
      <c r="G11" s="6">
        <v>25</v>
      </c>
      <c r="H11" s="6">
        <f>E11*G11</f>
        <v>28.849999999999998</v>
      </c>
    </row>
    <row r="12" spans="1:8" x14ac:dyDescent="0.25">
      <c r="A12" s="8" t="s">
        <v>10</v>
      </c>
      <c r="B12" s="9"/>
      <c r="C12" s="10"/>
      <c r="D12" s="11">
        <v>2.4860000000000002</v>
      </c>
      <c r="E12" s="11">
        <v>1.1539999999999999</v>
      </c>
      <c r="F12" s="8"/>
      <c r="G12" s="12"/>
      <c r="H12" s="12">
        <v>28.85</v>
      </c>
    </row>
    <row r="13" spans="1:8" x14ac:dyDescent="0.25">
      <c r="A13" s="3"/>
      <c r="B13" s="1"/>
      <c r="C13" s="7"/>
      <c r="D13" s="5"/>
      <c r="E13" s="5"/>
      <c r="F13" s="3"/>
      <c r="G13" s="6"/>
      <c r="H13" s="6"/>
    </row>
    <row r="14" spans="1:8" x14ac:dyDescent="0.25">
      <c r="A14" s="3" t="s">
        <v>11</v>
      </c>
      <c r="B14" s="2" t="s">
        <v>12</v>
      </c>
      <c r="C14" s="4" t="s">
        <v>8</v>
      </c>
      <c r="D14" s="5">
        <v>3.23</v>
      </c>
      <c r="E14" s="5">
        <v>0.14000000000000001</v>
      </c>
      <c r="F14" s="3" t="s">
        <v>9</v>
      </c>
      <c r="G14" s="6">
        <v>25</v>
      </c>
      <c r="H14" s="6">
        <f>E14*G14</f>
        <v>3.5000000000000004</v>
      </c>
    </row>
    <row r="15" spans="1:8" x14ac:dyDescent="0.25">
      <c r="A15" s="3" t="s">
        <v>11</v>
      </c>
      <c r="B15" s="2" t="s">
        <v>13</v>
      </c>
      <c r="C15" s="4" t="s">
        <v>8</v>
      </c>
      <c r="D15" s="5">
        <v>1.9630000000000001</v>
      </c>
      <c r="E15" s="5">
        <v>1.859</v>
      </c>
      <c r="F15" s="3" t="s">
        <v>9</v>
      </c>
      <c r="G15" s="6">
        <v>25</v>
      </c>
      <c r="H15" s="6">
        <f>E15*G15</f>
        <v>46.475000000000001</v>
      </c>
    </row>
    <row r="16" spans="1:8" x14ac:dyDescent="0.25">
      <c r="A16" s="3" t="s">
        <v>11</v>
      </c>
      <c r="B16" s="2" t="s">
        <v>14</v>
      </c>
      <c r="C16" s="4" t="s">
        <v>8</v>
      </c>
      <c r="D16" s="5">
        <v>4.4930000000000003</v>
      </c>
      <c r="E16" s="5">
        <v>8.2000000000000003E-2</v>
      </c>
      <c r="F16" s="3" t="s">
        <v>9</v>
      </c>
      <c r="G16" s="6">
        <v>25</v>
      </c>
      <c r="H16" s="6">
        <f>E16*G16</f>
        <v>2.0500000000000003</v>
      </c>
    </row>
    <row r="17" spans="1:8" x14ac:dyDescent="0.25">
      <c r="A17" s="3" t="s">
        <v>11</v>
      </c>
      <c r="B17" s="2" t="s">
        <v>14</v>
      </c>
      <c r="C17" s="4" t="s">
        <v>8</v>
      </c>
      <c r="D17" s="5">
        <v>4.4930000000000003</v>
      </c>
      <c r="E17" s="5">
        <v>0.312</v>
      </c>
      <c r="F17" s="3" t="s">
        <v>9</v>
      </c>
      <c r="G17" s="6">
        <v>25</v>
      </c>
      <c r="H17" s="6">
        <f>E17*G17</f>
        <v>7.8</v>
      </c>
    </row>
    <row r="18" spans="1:8" x14ac:dyDescent="0.25">
      <c r="A18" s="8" t="s">
        <v>10</v>
      </c>
      <c r="B18" s="9"/>
      <c r="C18" s="10"/>
      <c r="D18" s="11">
        <f>SUM(D14:D17)</f>
        <v>14.179</v>
      </c>
      <c r="E18" s="11">
        <f>SUM(E14:E17)</f>
        <v>2.3929999999999998</v>
      </c>
      <c r="F18" s="8"/>
      <c r="G18" s="12"/>
      <c r="H18" s="12">
        <f>SUM(H14:H17)</f>
        <v>59.824999999999996</v>
      </c>
    </row>
    <row r="19" spans="1:8" x14ac:dyDescent="0.25">
      <c r="A19" s="3"/>
      <c r="B19" s="1"/>
      <c r="C19" s="7"/>
      <c r="D19" s="5"/>
      <c r="E19" s="5"/>
      <c r="F19" s="3"/>
      <c r="G19" s="6"/>
      <c r="H19" s="6"/>
    </row>
    <row r="20" spans="1:8" x14ac:dyDescent="0.25">
      <c r="A20" s="3" t="s">
        <v>15</v>
      </c>
      <c r="B20" s="2" t="s">
        <v>16</v>
      </c>
      <c r="C20" s="4" t="s">
        <v>8</v>
      </c>
      <c r="D20" s="5">
        <v>1.44</v>
      </c>
      <c r="E20" s="5">
        <v>0.23599999999999999</v>
      </c>
      <c r="F20" s="3" t="s">
        <v>9</v>
      </c>
      <c r="G20" s="6">
        <v>25</v>
      </c>
      <c r="H20" s="6">
        <f>E20*G20</f>
        <v>5.8999999999999995</v>
      </c>
    </row>
    <row r="21" spans="1:8" x14ac:dyDescent="0.25">
      <c r="A21" s="3" t="s">
        <v>15</v>
      </c>
      <c r="B21" s="2" t="s">
        <v>16</v>
      </c>
      <c r="C21" s="4" t="s">
        <v>8</v>
      </c>
      <c r="D21" s="5">
        <v>1.44</v>
      </c>
      <c r="E21" s="5">
        <v>0.36599999999999999</v>
      </c>
      <c r="F21" s="3" t="s">
        <v>9</v>
      </c>
      <c r="G21" s="6">
        <v>25</v>
      </c>
      <c r="H21" s="6">
        <f>E21*G21</f>
        <v>9.15</v>
      </c>
    </row>
    <row r="22" spans="1:8" x14ac:dyDescent="0.25">
      <c r="A22" s="3" t="s">
        <v>15</v>
      </c>
      <c r="B22" s="2" t="s">
        <v>17</v>
      </c>
      <c r="C22" s="4" t="s">
        <v>8</v>
      </c>
      <c r="D22" s="5">
        <v>0.61899999999999999</v>
      </c>
      <c r="E22" s="5">
        <v>0.438</v>
      </c>
      <c r="F22" s="3" t="s">
        <v>9</v>
      </c>
      <c r="G22" s="6">
        <v>25</v>
      </c>
      <c r="H22" s="6">
        <f>E22*G22</f>
        <v>10.95</v>
      </c>
    </row>
    <row r="23" spans="1:8" x14ac:dyDescent="0.25">
      <c r="A23" s="3" t="s">
        <v>15</v>
      </c>
      <c r="B23" s="2" t="s">
        <v>18</v>
      </c>
      <c r="C23" s="4" t="s">
        <v>8</v>
      </c>
      <c r="D23" s="5">
        <v>0.60899999999999999</v>
      </c>
      <c r="E23" s="5">
        <v>0.57299999999999995</v>
      </c>
      <c r="F23" s="3" t="s">
        <v>9</v>
      </c>
      <c r="G23" s="6">
        <v>25</v>
      </c>
      <c r="H23" s="6">
        <f>E23*G23</f>
        <v>14.324999999999999</v>
      </c>
    </row>
    <row r="24" spans="1:8" x14ac:dyDescent="0.25">
      <c r="A24" s="8" t="s">
        <v>10</v>
      </c>
      <c r="B24" s="9"/>
      <c r="C24" s="10"/>
      <c r="D24" s="11">
        <f>SUM(D20:D23)</f>
        <v>4.1079999999999997</v>
      </c>
      <c r="E24" s="11">
        <f>SUM(E20:E23)</f>
        <v>1.613</v>
      </c>
      <c r="F24" s="8"/>
      <c r="G24" s="12"/>
      <c r="H24" s="12">
        <f>SUM(H20:H23)</f>
        <v>40.325000000000003</v>
      </c>
    </row>
    <row r="25" spans="1:8" x14ac:dyDescent="0.25">
      <c r="A25" s="8" t="s">
        <v>30</v>
      </c>
      <c r="B25" s="9"/>
      <c r="C25" s="10"/>
      <c r="D25" s="11"/>
      <c r="E25" s="12">
        <f>E24+E18+E12</f>
        <v>5.16</v>
      </c>
      <c r="F25" s="8"/>
      <c r="G25" s="12"/>
      <c r="H25" s="12">
        <f>H24+H18+H12</f>
        <v>129</v>
      </c>
    </row>
  </sheetData>
  <mergeCells count="9">
    <mergeCell ref="A6:H6"/>
    <mergeCell ref="A7:H7"/>
    <mergeCell ref="A9:H9"/>
    <mergeCell ref="A8:H8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2024-12-04T08:33:48Z</cp:lastPrinted>
  <dcterms:created xsi:type="dcterms:W3CDTF">2024-11-18T15:14:28Z</dcterms:created>
  <dcterms:modified xsi:type="dcterms:W3CDTF">2024-12-17T12:30:29Z</dcterms:modified>
</cp:coreProperties>
</file>